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227806E7-F11D-4FEB-8330-A191F31A7D5B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45" l="1"/>
  <c r="G29" i="45"/>
  <c r="F10" i="45"/>
  <c r="E10" i="45"/>
  <c r="D10" i="45"/>
</calcChain>
</file>

<file path=xl/sharedStrings.xml><?xml version="1.0" encoding="utf-8"?>
<sst xmlns="http://schemas.openxmlformats.org/spreadsheetml/2006/main" count="135" uniqueCount="83">
  <si>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</si>
  <si>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</si>
  <si>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</si>
  <si>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</si>
  <si>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</si>
  <si>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</si>
  <si>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</si>
  <si>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</si>
  <si>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</si>
  <si>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</si>
  <si>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降低安全隐患，提高消防安全水平。
原绩效目标设置不完善，新增年度总体目标为：通过引进安全技术服务以及购买安装燃气报警器工作，达到镇域内村居瓶装液化气住户安装可燃气体报警器，降低瓶装液化气使用风险，全面专业对镇域内生产经营单位存在的安全隐患进行排查，确保我镇安全生产持续稳定。</t>
  </si>
  <si>
    <t>今年以来已对镇域内瓶装液化气住户进行报警器的发送及安装，对镇域内完成1050次安全检查、2600处安全隐患排查、36次行政处罚，有效提升镇域内生产经营单位安全生产水平，已全部达到预期目标。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</si>
  <si>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</si>
  <si>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</si>
  <si>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</si>
  <si>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</si>
  <si>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</si>
  <si>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</si>
  <si>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</si>
  <si>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</si>
  <si>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</si>
  <si>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100%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</si>
  <si>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</si>
  <si>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</si>
  <si>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</si>
  <si>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</si>
  <si>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</si>
  <si>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</si>
  <si>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</si>
  <si>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</si>
  <si>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</si>
  <si>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</si>
  <si>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</si>
  <si>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</si>
  <si>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</si>
  <si>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</si>
  <si>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高危生产经营企业安全隐患排查数量</t>
  </si>
  <si>
    <t>≥300家</t>
  </si>
  <si>
    <t>384家</t>
  </si>
  <si>
    <t>质量指标</t>
  </si>
  <si>
    <t>安全生产标准化达标率</t>
  </si>
  <si>
    <t>≥95%</t>
  </si>
  <si>
    <t>年度设置指标有误</t>
  </si>
  <si>
    <t>安全生产分级管控和隐患排查治理双重预防机制完成率</t>
  </si>
  <si>
    <t>≥90%</t>
  </si>
  <si>
    <t>时效指标</t>
  </si>
  <si>
    <t>整改时效</t>
  </si>
  <si>
    <t>立即整改</t>
  </si>
  <si>
    <t>镇域内各行业领域生产经营单位进行治理安全隐患排查</t>
  </si>
  <si>
    <t>2022年12月31日前</t>
  </si>
  <si>
    <t>排查于2022年12月31日前完成进度，已全部达到预期目标。</t>
  </si>
  <si>
    <t>成本指标</t>
  </si>
  <si>
    <t>工作成本超支率</t>
  </si>
  <si>
    <t>≤5%</t>
  </si>
  <si>
    <t>安全专项成本</t>
  </si>
  <si>
    <t>≤42.35万元</t>
  </si>
  <si>
    <t>42.35万元</t>
  </si>
  <si>
    <t>效益指标    （30分）</t>
  </si>
  <si>
    <t>社会效益
指标</t>
  </si>
  <si>
    <t>隐患整改率</t>
  </si>
  <si>
    <t>生产经营单位合法率</t>
  </si>
  <si>
    <t>=100%</t>
  </si>
  <si>
    <t>有效提升镇域内生产经营单位安全生产水平</t>
  </si>
  <si>
    <t>有效提升</t>
  </si>
  <si>
    <t>开展对镇域内安全检查和安全隐患排查工作，有效改善安全生产环境，已达到预期目标</t>
  </si>
  <si>
    <t>原因：部分企业由于经济效益差，安全生产资金投入未达标准。
改进措施：加强监督检查。</t>
  </si>
  <si>
    <t>生态效益
指标</t>
  </si>
  <si>
    <t>生产经营单位安全隐患率</t>
  </si>
  <si>
    <t>满意度指标
（10分）</t>
  </si>
  <si>
    <t>服务对象
满意度指标</t>
  </si>
  <si>
    <t>社会服务对象满意度</t>
  </si>
  <si>
    <t>服务企业满意度</t>
  </si>
  <si>
    <t>总分</t>
  </si>
  <si>
    <t>自评
人员
信息</t>
  </si>
  <si>
    <t>姓名</t>
  </si>
  <si>
    <t>职务</t>
  </si>
  <si>
    <t>工作单位及部门</t>
  </si>
  <si>
    <t>陶健</t>
  </si>
  <si>
    <t>安全办负责人</t>
  </si>
  <si>
    <t>天津市西青区杨柳青镇人民政府安全办</t>
  </si>
  <si>
    <t>主管
预算
部门
审核
意见</t>
  </si>
  <si>
    <t xml:space="preserve">
                                                    （盖章）
                                                     年   月   日   </t>
  </si>
  <si>
    <t>【安全办】安全专项（第二批）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</si>
</sst>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  <numFmt numFmtId="182" formatCode="0.0%"/>
  </numFmts>
  <fonts count="15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0" fontId="6" fillId="0" borderId="0"/>
    <xf numFmtId="9" fontId="14" fillId="0" borderId="0" applyFont="0" applyFill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6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82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180" fontId="10" fillId="0" borderId="2" xfId="0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6" fillId="0" borderId="2" xfId="15" applyBorder="1" applyAlignment="1">
      <alignment horizontal="center" vertical="center" wrapText="1"/>
    </xf>
    <xf numFmtId="0" fontId="6" fillId="0" borderId="4" xfId="15" applyBorder="1" applyAlignment="1">
      <alignment horizontal="center" vertical="center" wrapText="1"/>
    </xf>
    <xf numFmtId="0" fontId="6" fillId="0" borderId="6" xfId="15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9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10" xfId="17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9" xfId="35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1">
    <cellStyle name="百分比 2" xfId="2" xr:uid="{00000000-0005-0000-0000-00000E000000}"/>
    <cellStyle name="百分比 2 2" xfId="6" xr:uid="{00000000-0005-0000-0000-000018000000}"/>
    <cellStyle name="常规" xfId="0" builtinId="0"/>
    <cellStyle name="常规 10" xfId="12" xr:uid="{00000000-0005-0000-0000-00003A000000}"/>
    <cellStyle name="常规 2" xfId="15" xr:uid="{00000000-0005-0000-0000-00003F000000}"/>
    <cellStyle name="常规 2 10" xfId="14" xr:uid="{00000000-0005-0000-0000-00003D000000}"/>
    <cellStyle name="常规 2 10 2" xfId="16" xr:uid="{00000000-0005-0000-0000-000040000000}"/>
    <cellStyle name="常规 2 2" xfId="10" xr:uid="{00000000-0005-0000-0000-000035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1" xr:uid="{00000000-0005-0000-0000-000039000000}"/>
    <cellStyle name="常规 2 3 2" xfId="13" xr:uid="{00000000-0005-0000-0000-00003C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20" xr:uid="{00000000-0005-0000-0000-000044000000}"/>
    <cellStyle name="常规 3 2 2" xfId="21" xr:uid="{00000000-0005-0000-0000-000045000000}"/>
    <cellStyle name="常规 3 2 3" xfId="22" xr:uid="{00000000-0005-0000-0000-000046000000}"/>
    <cellStyle name="常规 3 3" xfId="23" xr:uid="{00000000-0005-0000-0000-000047000000}"/>
    <cellStyle name="常规 3 4" xfId="24" xr:uid="{00000000-0005-0000-0000-000048000000}"/>
    <cellStyle name="常规 4" xfId="25" xr:uid="{00000000-0005-0000-0000-000049000000}"/>
    <cellStyle name="常规 4 2" xfId="26" xr:uid="{00000000-0005-0000-0000-00004A000000}"/>
    <cellStyle name="常规 4 3" xfId="27" xr:uid="{00000000-0005-0000-0000-00004B000000}"/>
    <cellStyle name="常规 5" xfId="28" xr:uid="{00000000-0005-0000-0000-00004C000000}"/>
    <cellStyle name="常规 5 2" xfId="4" xr:uid="{00000000-0005-0000-0000-000015000000}"/>
    <cellStyle name="常规 5 2 2" xfId="7" xr:uid="{00000000-0005-0000-0000-00001B000000}"/>
    <cellStyle name="常规 5 3" xfId="29" xr:uid="{00000000-0005-0000-0000-00004D000000}"/>
    <cellStyle name="常规 6" xfId="3" xr:uid="{00000000-0005-0000-0000-000010000000}"/>
    <cellStyle name="常规 6 2" xfId="30" xr:uid="{00000000-0005-0000-0000-00004E000000}"/>
    <cellStyle name="常规 6 2 2" xfId="31" xr:uid="{00000000-0005-0000-0000-00004F000000}"/>
    <cellStyle name="常规 6 3" xfId="32" xr:uid="{00000000-0005-0000-0000-000050000000}"/>
    <cellStyle name="常规 7" xfId="33" xr:uid="{00000000-0005-0000-0000-000051000000}"/>
    <cellStyle name="常规 7 2" xfId="34" xr:uid="{00000000-0005-0000-0000-000052000000}"/>
    <cellStyle name="常规 8" xfId="35" xr:uid="{00000000-0005-0000-0000-000053000000}"/>
    <cellStyle name="常规 9" xfId="36" xr:uid="{00000000-0005-0000-0000-000054000000}"/>
    <cellStyle name="货币 2" xfId="37" xr:uid="{00000000-0005-0000-0000-000055000000}"/>
    <cellStyle name="货币 2 2" xfId="38" xr:uid="{00000000-0005-0000-0000-000056000000}"/>
    <cellStyle name="千位分隔 2" xfId="39" xr:uid="{00000000-0005-0000-0000-000057000000}"/>
    <cellStyle name="千位分隔 2 2" xfId="40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tabSelected="1" topLeftCell="A14" zoomScale="85" zoomScaleNormal="85" workbookViewId="0">
      <selection activeCell="C5" sqref="C5:J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31.81640625" customWidth="1"/>
    <col min="5" max="5" width="24.26953125" customWidth="1"/>
    <col min="6" max="6" width="23.6328125" customWidth="1"/>
    <col min="7" max="7" width="6.90625" style="5" customWidth="1"/>
    <col min="8" max="8" width="8.7265625" customWidth="1"/>
    <col min="9" max="9" width="8.36328125" customWidth="1"/>
    <col min="10" max="10" width="28.36328125" customWidth="1"/>
  </cols>
  <sheetData>
    <row r="1" spans="1:10" ht="18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0.149999999999999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1" t="s">
        <v>3</v>
      </c>
      <c r="B5" s="31"/>
      <c r="C5" s="32" t="s">
        <v>82</v>
      </c>
      <c r="D5" s="32"/>
      <c r="E5" s="31"/>
      <c r="F5" s="31"/>
      <c r="G5" s="31"/>
      <c r="H5" s="31"/>
      <c r="I5" s="31"/>
      <c r="J5" s="31"/>
    </row>
    <row r="6" spans="1:10" s="1" customFormat="1" ht="21.75" customHeight="1">
      <c r="A6" s="33" t="s">
        <v>4</v>
      </c>
      <c r="B6" s="34"/>
      <c r="C6" s="33" t="s">
        <v>5</v>
      </c>
      <c r="D6" s="33"/>
      <c r="E6" s="10" t="s">
        <v>6</v>
      </c>
      <c r="F6" s="35" t="s">
        <v>5</v>
      </c>
      <c r="G6" s="36"/>
      <c r="H6" s="36"/>
      <c r="I6" s="36"/>
      <c r="J6" s="37"/>
    </row>
    <row r="7" spans="1:10" ht="21.75" customHeight="1">
      <c r="A7" s="56" t="s">
        <v>7</v>
      </c>
      <c r="B7" s="56"/>
      <c r="C7" s="38" t="s">
        <v>8</v>
      </c>
      <c r="D7" s="38"/>
      <c r="E7" s="38"/>
      <c r="F7" s="31" t="s">
        <v>9</v>
      </c>
      <c r="G7" s="31"/>
      <c r="H7" s="31"/>
      <c r="I7" s="31"/>
      <c r="J7" s="31"/>
    </row>
    <row r="8" spans="1:10" ht="111.75" customHeight="1">
      <c r="A8" s="56"/>
      <c r="B8" s="56"/>
      <c r="C8" s="39" t="s">
        <v>10</v>
      </c>
      <c r="D8" s="38"/>
      <c r="E8" s="40"/>
      <c r="F8" s="41" t="s">
        <v>11</v>
      </c>
      <c r="G8" s="42"/>
      <c r="H8" s="42"/>
      <c r="I8" s="42"/>
      <c r="J8" s="43"/>
    </row>
    <row r="9" spans="1:10" ht="51" customHeight="1">
      <c r="A9" s="56" t="s">
        <v>12</v>
      </c>
      <c r="B9" s="56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6" t="s">
        <v>18</v>
      </c>
      <c r="J9" s="27" t="s">
        <v>19</v>
      </c>
    </row>
    <row r="10" spans="1:10" ht="21.75" customHeight="1">
      <c r="A10" s="56"/>
      <c r="B10" s="56"/>
      <c r="C10" s="12" t="s">
        <v>20</v>
      </c>
      <c r="D10" s="13">
        <f>SUM(D11:D14)</f>
        <v>0</v>
      </c>
      <c r="E10" s="13">
        <f>SUM(E11:E14)</f>
        <v>42.35</v>
      </c>
      <c r="F10" s="13">
        <f>SUM(F11:F14)</f>
        <v>42.35</v>
      </c>
      <c r="G10" s="14">
        <v>10</v>
      </c>
      <c r="H10" s="15">
        <v>10</v>
      </c>
      <c r="I10" s="20" t="s">
        <v>21</v>
      </c>
      <c r="J10" s="61" t="s">
        <v>22</v>
      </c>
    </row>
    <row r="11" spans="1:10" ht="21.75" customHeight="1">
      <c r="A11" s="56"/>
      <c r="B11" s="56"/>
      <c r="C11" s="12" t="s">
        <v>23</v>
      </c>
      <c r="D11" s="13">
        <v>0</v>
      </c>
      <c r="E11" s="13">
        <v>0</v>
      </c>
      <c r="F11" s="13">
        <v>0</v>
      </c>
      <c r="G11" s="16" t="s">
        <v>24</v>
      </c>
      <c r="H11" s="16" t="s">
        <v>24</v>
      </c>
      <c r="I11" s="16" t="s">
        <v>24</v>
      </c>
      <c r="J11" s="62"/>
    </row>
    <row r="12" spans="1:10" ht="21.75" customHeight="1">
      <c r="A12" s="56"/>
      <c r="B12" s="56"/>
      <c r="C12" s="12" t="s">
        <v>25</v>
      </c>
      <c r="D12" s="13">
        <v>0</v>
      </c>
      <c r="E12" s="13">
        <v>0</v>
      </c>
      <c r="F12" s="13">
        <v>0</v>
      </c>
      <c r="G12" s="16" t="s">
        <v>24</v>
      </c>
      <c r="H12" s="16" t="s">
        <v>24</v>
      </c>
      <c r="I12" s="16" t="s">
        <v>24</v>
      </c>
      <c r="J12" s="62"/>
    </row>
    <row r="13" spans="1:10" ht="21.75" customHeight="1">
      <c r="A13" s="56"/>
      <c r="B13" s="56"/>
      <c r="C13" s="12" t="s">
        <v>26</v>
      </c>
      <c r="D13" s="13">
        <v>0</v>
      </c>
      <c r="E13" s="13">
        <v>0</v>
      </c>
      <c r="F13" s="13">
        <v>0</v>
      </c>
      <c r="G13" s="16" t="s">
        <v>24</v>
      </c>
      <c r="H13" s="16" t="s">
        <v>24</v>
      </c>
      <c r="I13" s="16" t="s">
        <v>24</v>
      </c>
      <c r="J13" s="62"/>
    </row>
    <row r="14" spans="1:10" ht="21.75" customHeight="1">
      <c r="A14" s="64"/>
      <c r="B14" s="64"/>
      <c r="C14" s="12" t="s">
        <v>27</v>
      </c>
      <c r="D14" s="13">
        <v>0</v>
      </c>
      <c r="E14" s="13">
        <v>42.35</v>
      </c>
      <c r="F14" s="13">
        <v>42.35</v>
      </c>
      <c r="G14" s="16" t="s">
        <v>24</v>
      </c>
      <c r="H14" s="16" t="s">
        <v>24</v>
      </c>
      <c r="I14" s="20" t="s">
        <v>21</v>
      </c>
      <c r="J14" s="63"/>
    </row>
    <row r="15" spans="1:10" ht="28" customHeight="1">
      <c r="A15" s="54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7" t="s">
        <v>33</v>
      </c>
      <c r="G15" s="8" t="s">
        <v>16</v>
      </c>
      <c r="H15" s="8" t="s">
        <v>17</v>
      </c>
      <c r="I15" s="39" t="s">
        <v>19</v>
      </c>
      <c r="J15" s="44"/>
    </row>
    <row r="16" spans="1:10" s="2" customFormat="1" ht="40" customHeight="1">
      <c r="A16" s="55"/>
      <c r="B16" s="57" t="s">
        <v>34</v>
      </c>
      <c r="C16" s="18" t="s">
        <v>35</v>
      </c>
      <c r="D16" s="19" t="s">
        <v>36</v>
      </c>
      <c r="E16" s="20" t="s">
        <v>37</v>
      </c>
      <c r="F16" s="20" t="s">
        <v>38</v>
      </c>
      <c r="G16" s="8">
        <v>15</v>
      </c>
      <c r="H16" s="8">
        <v>15</v>
      </c>
      <c r="I16" s="45" t="s">
        <v>22</v>
      </c>
      <c r="J16" s="46"/>
    </row>
    <row r="17" spans="1:10" s="2" customFormat="1" ht="40" customHeight="1">
      <c r="A17" s="55"/>
      <c r="B17" s="57"/>
      <c r="C17" s="59" t="s">
        <v>39</v>
      </c>
      <c r="D17" s="19" t="s">
        <v>40</v>
      </c>
      <c r="E17" s="20" t="s">
        <v>41</v>
      </c>
      <c r="F17" s="16" t="s">
        <v>24</v>
      </c>
      <c r="G17" s="16" t="s">
        <v>24</v>
      </c>
      <c r="H17" s="16" t="s">
        <v>24</v>
      </c>
      <c r="I17" s="45" t="s">
        <v>42</v>
      </c>
      <c r="J17" s="46"/>
    </row>
    <row r="18" spans="1:10" s="2" customFormat="1" ht="40" customHeight="1">
      <c r="A18" s="55"/>
      <c r="B18" s="57"/>
      <c r="C18" s="58"/>
      <c r="D18" s="19" t="s">
        <v>43</v>
      </c>
      <c r="E18" s="21" t="s">
        <v>44</v>
      </c>
      <c r="F18" s="22">
        <v>0.9</v>
      </c>
      <c r="G18" s="8">
        <v>15</v>
      </c>
      <c r="H18" s="8">
        <v>15</v>
      </c>
      <c r="I18" s="45" t="s">
        <v>22</v>
      </c>
      <c r="J18" s="46"/>
    </row>
    <row r="19" spans="1:10" s="2" customFormat="1" ht="40" customHeight="1">
      <c r="A19" s="55"/>
      <c r="B19" s="57"/>
      <c r="C19" s="59" t="s">
        <v>45</v>
      </c>
      <c r="D19" s="19" t="s">
        <v>46</v>
      </c>
      <c r="E19" s="20" t="s">
        <v>47</v>
      </c>
      <c r="F19" s="16" t="s">
        <v>24</v>
      </c>
      <c r="G19" s="16" t="s">
        <v>24</v>
      </c>
      <c r="H19" s="16" t="s">
        <v>24</v>
      </c>
      <c r="I19" s="45" t="s">
        <v>42</v>
      </c>
      <c r="J19" s="46"/>
    </row>
    <row r="20" spans="1:10" s="2" customFormat="1" ht="57.5" customHeight="1">
      <c r="A20" s="55"/>
      <c r="B20" s="57"/>
      <c r="C20" s="58"/>
      <c r="D20" s="19" t="s">
        <v>48</v>
      </c>
      <c r="E20" s="20" t="s">
        <v>49</v>
      </c>
      <c r="F20" s="20" t="s">
        <v>50</v>
      </c>
      <c r="G20" s="8">
        <v>10</v>
      </c>
      <c r="H20" s="8">
        <v>10</v>
      </c>
      <c r="I20" s="45" t="s">
        <v>22</v>
      </c>
      <c r="J20" s="46"/>
    </row>
    <row r="21" spans="1:10" s="2" customFormat="1" ht="40" customHeight="1">
      <c r="A21" s="55"/>
      <c r="B21" s="57"/>
      <c r="C21" s="57" t="s">
        <v>51</v>
      </c>
      <c r="D21" s="19" t="s">
        <v>52</v>
      </c>
      <c r="E21" s="20" t="s">
        <v>53</v>
      </c>
      <c r="F21" s="16" t="s">
        <v>24</v>
      </c>
      <c r="G21" s="16" t="s">
        <v>24</v>
      </c>
      <c r="H21" s="16" t="s">
        <v>24</v>
      </c>
      <c r="I21" s="45" t="s">
        <v>42</v>
      </c>
      <c r="J21" s="46"/>
    </row>
    <row r="22" spans="1:10" s="2" customFormat="1" ht="40" customHeight="1">
      <c r="A22" s="55"/>
      <c r="B22" s="57"/>
      <c r="C22" s="57"/>
      <c r="D22" s="19" t="s">
        <v>54</v>
      </c>
      <c r="E22" s="20" t="s">
        <v>55</v>
      </c>
      <c r="F22" s="20" t="s">
        <v>56</v>
      </c>
      <c r="G22" s="8">
        <v>10</v>
      </c>
      <c r="H22" s="8">
        <v>10</v>
      </c>
      <c r="I22" s="45" t="s">
        <v>22</v>
      </c>
      <c r="J22" s="46"/>
    </row>
    <row r="23" spans="1:10" s="2" customFormat="1" ht="40" customHeight="1">
      <c r="A23" s="55"/>
      <c r="B23" s="58" t="s">
        <v>57</v>
      </c>
      <c r="C23" s="59" t="s">
        <v>58</v>
      </c>
      <c r="D23" s="19" t="s">
        <v>59</v>
      </c>
      <c r="E23" s="20" t="s">
        <v>44</v>
      </c>
      <c r="F23" s="16" t="s">
        <v>24</v>
      </c>
      <c r="G23" s="16" t="s">
        <v>24</v>
      </c>
      <c r="H23" s="16" t="s">
        <v>24</v>
      </c>
      <c r="I23" s="45" t="s">
        <v>42</v>
      </c>
      <c r="J23" s="46"/>
    </row>
    <row r="24" spans="1:10" s="2" customFormat="1" ht="40" customHeight="1">
      <c r="A24" s="55"/>
      <c r="B24" s="58"/>
      <c r="C24" s="58"/>
      <c r="D24" s="19" t="s">
        <v>60</v>
      </c>
      <c r="E24" s="20" t="s">
        <v>61</v>
      </c>
      <c r="F24" s="16" t="s">
        <v>24</v>
      </c>
      <c r="G24" s="16" t="s">
        <v>24</v>
      </c>
      <c r="H24" s="16" t="s">
        <v>24</v>
      </c>
      <c r="I24" s="45" t="s">
        <v>42</v>
      </c>
      <c r="J24" s="46"/>
    </row>
    <row r="25" spans="1:10" s="2" customFormat="1" ht="80" customHeight="1">
      <c r="A25" s="55"/>
      <c r="B25" s="58"/>
      <c r="C25" s="60"/>
      <c r="D25" s="19" t="s">
        <v>62</v>
      </c>
      <c r="E25" s="20" t="s">
        <v>63</v>
      </c>
      <c r="F25" s="20" t="s">
        <v>64</v>
      </c>
      <c r="G25" s="8">
        <v>30</v>
      </c>
      <c r="H25" s="8">
        <v>25</v>
      </c>
      <c r="I25" s="39" t="s">
        <v>65</v>
      </c>
      <c r="J25" s="46"/>
    </row>
    <row r="26" spans="1:10" s="2" customFormat="1" ht="40" customHeight="1">
      <c r="A26" s="55"/>
      <c r="B26" s="58"/>
      <c r="C26" s="18" t="s">
        <v>66</v>
      </c>
      <c r="D26" s="19" t="s">
        <v>67</v>
      </c>
      <c r="E26" s="20" t="s">
        <v>53</v>
      </c>
      <c r="F26" s="16" t="s">
        <v>24</v>
      </c>
      <c r="G26" s="16" t="s">
        <v>24</v>
      </c>
      <c r="H26" s="16" t="s">
        <v>24</v>
      </c>
      <c r="I26" s="45" t="s">
        <v>42</v>
      </c>
      <c r="J26" s="46"/>
    </row>
    <row r="27" spans="1:10" s="2" customFormat="1" ht="40" customHeight="1">
      <c r="A27" s="55"/>
      <c r="B27" s="59" t="s">
        <v>68</v>
      </c>
      <c r="C27" s="59" t="s">
        <v>69</v>
      </c>
      <c r="D27" s="19" t="s">
        <v>70</v>
      </c>
      <c r="E27" s="20" t="s">
        <v>44</v>
      </c>
      <c r="F27" s="16" t="s">
        <v>24</v>
      </c>
      <c r="G27" s="16" t="s">
        <v>24</v>
      </c>
      <c r="H27" s="16" t="s">
        <v>24</v>
      </c>
      <c r="I27" s="45" t="s">
        <v>42</v>
      </c>
      <c r="J27" s="46"/>
    </row>
    <row r="28" spans="1:10" s="2" customFormat="1" ht="40" customHeight="1">
      <c r="A28" s="55"/>
      <c r="B28" s="60"/>
      <c r="C28" s="60"/>
      <c r="D28" s="19" t="s">
        <v>71</v>
      </c>
      <c r="E28" s="20" t="s">
        <v>44</v>
      </c>
      <c r="F28" s="20" t="s">
        <v>44</v>
      </c>
      <c r="G28" s="16">
        <v>10</v>
      </c>
      <c r="H28" s="16">
        <v>10</v>
      </c>
      <c r="I28" s="45" t="s">
        <v>22</v>
      </c>
      <c r="J28" s="46"/>
    </row>
    <row r="29" spans="1:10" ht="18" customHeight="1">
      <c r="A29" s="47" t="s">
        <v>72</v>
      </c>
      <c r="B29" s="48"/>
      <c r="C29" s="48"/>
      <c r="D29" s="48"/>
      <c r="E29" s="48"/>
      <c r="F29" s="49"/>
      <c r="G29" s="23">
        <f>SUM(G10:G28)</f>
        <v>100</v>
      </c>
      <c r="H29" s="24">
        <f>SUM(H10:H28)</f>
        <v>95</v>
      </c>
      <c r="I29" s="45"/>
      <c r="J29" s="46"/>
    </row>
    <row r="30" spans="1:10" s="3" customFormat="1" ht="33" customHeight="1">
      <c r="A30" s="56" t="s">
        <v>73</v>
      </c>
      <c r="B30" s="50" t="s">
        <v>74</v>
      </c>
      <c r="C30" s="50"/>
      <c r="D30" s="50" t="s">
        <v>75</v>
      </c>
      <c r="E30" s="50"/>
      <c r="F30" s="50"/>
      <c r="G30" s="50" t="s">
        <v>76</v>
      </c>
      <c r="H30" s="50"/>
      <c r="I30" s="50"/>
      <c r="J30" s="50"/>
    </row>
    <row r="31" spans="1:10" s="3" customFormat="1" ht="33" customHeight="1">
      <c r="A31" s="56"/>
      <c r="B31" s="51" t="s">
        <v>77</v>
      </c>
      <c r="C31" s="52"/>
      <c r="D31" s="50" t="s">
        <v>78</v>
      </c>
      <c r="E31" s="50"/>
      <c r="F31" s="50"/>
      <c r="G31" s="50" t="s">
        <v>79</v>
      </c>
      <c r="H31" s="50"/>
      <c r="I31" s="50"/>
      <c r="J31" s="50"/>
    </row>
    <row r="32" spans="1:10" s="4" customFormat="1" ht="108" customHeight="1">
      <c r="A32" s="25" t="s">
        <v>80</v>
      </c>
      <c r="B32" s="53" t="s">
        <v>81</v>
      </c>
      <c r="C32" s="53"/>
      <c r="D32" s="53"/>
      <c r="E32" s="53"/>
      <c r="F32" s="53"/>
      <c r="G32" s="53"/>
      <c r="H32" s="53"/>
      <c r="I32" s="53"/>
      <c r="J32" s="53"/>
    </row>
  </sheetData>
  <mergeCells count="48">
    <mergeCell ref="A9:B14"/>
    <mergeCell ref="A7:B8"/>
    <mergeCell ref="B31:C31"/>
    <mergeCell ref="D31:F31"/>
    <mergeCell ref="G31:J31"/>
    <mergeCell ref="B32:J32"/>
    <mergeCell ref="A15:A28"/>
    <mergeCell ref="A30:A31"/>
    <mergeCell ref="B16:B22"/>
    <mergeCell ref="B23:B26"/>
    <mergeCell ref="B27:B28"/>
    <mergeCell ref="C17:C18"/>
    <mergeCell ref="C19:C20"/>
    <mergeCell ref="C21:C22"/>
    <mergeCell ref="C23:C25"/>
    <mergeCell ref="C27:C28"/>
    <mergeCell ref="I28:J28"/>
    <mergeCell ref="A29:F29"/>
    <mergeCell ref="I29:J29"/>
    <mergeCell ref="B30:C30"/>
    <mergeCell ref="D30:F30"/>
    <mergeCell ref="G30:J30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